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<sst xmlns="http://schemas.openxmlformats.org/spreadsheetml/2006/main" count="61" uniqueCount="60">
  <si>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</si>
  <si>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</si>
  <si>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</si>
  <si>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</si>
  <si>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</si>
  <si>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</si>
  <si>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</si>
  <si>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</si>
  <si>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</si>
  <si>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</si>
  <si>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</si>
  <si>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</si>
  <si>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</si>
  <si>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</si>
  <si>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</si>
  <si>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</si>
  <si>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</si>
  <si>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</si>
  <si>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</si>
  <si>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</si>
  <si>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</si>
  <si>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</si>
  <si>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</si>
  <si>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</si>
  <si>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</si>
  <si>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</si>
  <si>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</si>
  <si>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</si>
  <si>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</si>
  <si>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</si>
  <si>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</si>
  <si>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</si>
  <si>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</si>
  <si>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</si>
  <si>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</si>
  <si>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</si>
  <si>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</si>
  <si>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</si>
  <si>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</si>
  <si>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</si>
  <si>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</si>
  <si>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</si>
  <si>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</si>
  <si>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</si>
  <si>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</si>
  <si>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</si>
  <si>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</si>
  <si>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</si>
  <si>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</si>
  <si>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</si>
  <si>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</si>
  <si>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</si>
  <si>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</si>
  <si>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</si>
  <si>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</si>
  <si>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</si>
  <si>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S - 9985</t>
  </si>
  <si>
    <t>6.0 - 7.0m</t>
  </si>
  <si>
    <t>GP-T-13-03</t>
  </si>
  <si>
    <t>N/A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</si>
</sst>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70.135338345864668</c:v>
                </c:pt>
                <c:pt idx="1">
                  <c:v>85.984962406015057</c:v>
                </c:pt>
                <c:pt idx="2">
                  <c:v>95.699248120300766</c:v>
                </c:pt>
                <c:pt idx="3">
                  <c:v>99.278195488721806</c:v>
                </c:pt>
                <c:pt idx="4">
                  <c:v>99.879699248120318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78284288"/>
        <c:axId val="78287232"/>
      </c:scatterChart>
      <c:valAx>
        <c:axId val="78284288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87232"/>
        <c:crosses val="autoZero"/>
        <c:crossBetween val="midCat"/>
        <c:majorUnit val="10"/>
      </c:valAx>
      <c:valAx>
        <c:axId val="78287232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84288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H3" sqref="H3:J3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70.135338345864668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59</v>
      </c>
      <c r="I3" s="68"/>
      <c r="J3" s="69"/>
      <c r="K3" s="7" t="s">
        <v>6</v>
      </c>
      <c r="L3" s="88" t="s">
        <v>56</v>
      </c>
      <c r="M3" s="89"/>
      <c r="P3">
        <v>0.14899999999999999</v>
      </c>
      <c r="Q3">
        <f>M23</f>
        <v>85.984962406015057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58</v>
      </c>
      <c r="I4" s="120"/>
      <c r="J4" s="121"/>
      <c r="K4" s="7" t="s">
        <v>4</v>
      </c>
      <c r="L4" s="67" t="s">
        <v>57</v>
      </c>
      <c r="M4" s="122"/>
      <c r="P4">
        <v>0.25</v>
      </c>
      <c r="Q4">
        <f>M22</f>
        <v>95.699248120300766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99.278195488721806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99.879699248120318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332.5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332.5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332.5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332.5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346.2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332.5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332.5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332.5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332.5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332.5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332.5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118.4</v>
      </c>
      <c r="F20" s="15" t="s">
        <v>31</v>
      </c>
      <c r="G20" s="9">
        <v>840</v>
      </c>
      <c r="H20" s="58" t="s">
        <v>37</v>
      </c>
      <c r="I20" s="58"/>
      <c r="J20" s="26">
        <v>0.4</v>
      </c>
      <c r="K20" s="2">
        <f t="shared" ref="K20:K25" si="2">K19-J20</f>
        <v>332.1</v>
      </c>
      <c r="L20" s="18"/>
      <c r="M20" s="27">
        <f t="shared" si="1"/>
        <v>99.879699248120318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104.7</v>
      </c>
      <c r="F21" s="15" t="s">
        <v>32</v>
      </c>
      <c r="G21" s="9">
        <v>420</v>
      </c>
      <c r="H21" s="58" t="s">
        <v>38</v>
      </c>
      <c r="I21" s="58"/>
      <c r="J21" s="26">
        <v>2</v>
      </c>
      <c r="K21" s="2">
        <f t="shared" si="2"/>
        <v>330.1</v>
      </c>
      <c r="L21" s="18"/>
      <c r="M21" s="27">
        <f t="shared" si="1"/>
        <v>99.278195488721806</v>
      </c>
      <c r="P21" s="20" t="s">
        <v>46</v>
      </c>
      <c r="Q21">
        <f>SUM(J10:J25)</f>
        <v>104.5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11.9</v>
      </c>
      <c r="K22" s="2">
        <f t="shared" si="2"/>
        <v>318.20000000000005</v>
      </c>
      <c r="L22" s="18"/>
      <c r="M22" s="27">
        <f t="shared" si="1"/>
        <v>95.699248120300766</v>
      </c>
      <c r="P22" t="s">
        <v>47</v>
      </c>
      <c r="Q22">
        <f>(E16-E21)</f>
        <v>227.8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32.299999999999997</v>
      </c>
      <c r="K23" s="2">
        <f t="shared" si="2"/>
        <v>285.90000000000003</v>
      </c>
      <c r="L23" s="18"/>
      <c r="M23" s="27">
        <f t="shared" si="1"/>
        <v>85.984962406015057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52.7</v>
      </c>
      <c r="K24" s="2">
        <f t="shared" si="2"/>
        <v>233.20000000000005</v>
      </c>
      <c r="L24" s="18"/>
      <c r="M24" s="27">
        <f t="shared" si="1"/>
        <v>70.135338345864668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5.2</v>
      </c>
      <c r="K25" s="2">
        <f t="shared" si="2"/>
        <v>228.00000000000006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C2CC12-AA9E-4A27-A3F4-4437BD15AD69}"/>
</file>

<file path=customXml/itemProps2.xml><?xml version="1.0" encoding="utf-8"?>
<ds:datastoreItem xmlns:ds="http://schemas.openxmlformats.org/officeDocument/2006/customXml" ds:itemID="{4D240656-FB04-4F3E-982D-365DA59B8D81}"/>
</file>

<file path=customXml/itemProps3.xml><?xml version="1.0" encoding="utf-8"?>
<ds:datastoreItem xmlns:ds="http://schemas.openxmlformats.org/officeDocument/2006/customXml" ds:itemID="{11BA294B-4CFD-48E5-A9ED-258EB16886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2013-11-20T20:07:02Z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